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sumos"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<sst xmlns="http://schemas.openxmlformats.org/spreadsheetml/2006/main" count="210" uniqueCount="112">
  <si>
    <t xml:space="preserve">UNIFORME - RECEPCIONISTA/ASCENSORISTA - FEMININO</t>
  </si>
  <si>
    <t xml:space="preserve">ITEM</t>
  </si>
  <si>
    <t xml:space="preserve">UNIDADE</t>
  </si>
  <si>
    <t xml:space="preserve">QUANTIDADE ANUAL</t>
  </si>
  <si>
    <t xml:space="preserve">PREÇO UNITÁRIO MEDIANA PAINEL PREÇOS</t>
  </si>
  <si>
    <t xml:space="preserve">VALOR TOTAL</t>
  </si>
  <si>
    <t xml:space="preserve">VIDA ÚTIL MESES</t>
  </si>
  <si>
    <t xml:space="preserve">CUSTO MENSAL</t>
  </si>
  <si>
    <t xml:space="preserve">Blusa branca de mangas compridas e/ou curtas, abotoamento frontal contendo a identificação da CONTRATADA</t>
  </si>
  <si>
    <t xml:space="preserve">UNID</t>
  </si>
  <si>
    <t xml:space="preserve">Blazer na cor preta</t>
  </si>
  <si>
    <t xml:space="preserve">Saia, calça comprida ou vestido na cor preta</t>
  </si>
  <si>
    <t xml:space="preserve">Sapato em couro, na cor preta</t>
  </si>
  <si>
    <t xml:space="preserve">Meia social, na cor preta</t>
  </si>
  <si>
    <t xml:space="preserve">PAR</t>
  </si>
  <si>
    <t xml:space="preserve">Crachá de Identificação </t>
  </si>
  <si>
    <t xml:space="preserve">TOTAL MENSAL UNIFORMES - RECEPCIONISTA/ASCENSORISTA - FEMININO</t>
  </si>
  <si>
    <t xml:space="preserve">UNIFORME - RECEPCIONISTA/ASCENSORISTA - MASCULINO</t>
  </si>
  <si>
    <t xml:space="preserve">Camisa branca de mangas compridas e/ou curtas, abotoamento frontal contendo a identificação da CONTRATADA </t>
  </si>
  <si>
    <t xml:space="preserve">Jaqueta/Blazer na cor preta </t>
  </si>
  <si>
    <t xml:space="preserve">Calça comprida na cor preta</t>
  </si>
  <si>
    <t xml:space="preserve">Gravata </t>
  </si>
  <si>
    <t xml:space="preserve">Cinto em couro, na cor preta</t>
  </si>
  <si>
    <t xml:space="preserve">TOTAL MENSAL UNIFORMES - RECEPCIONISTA/ASCENSORISTA - MASCULINO</t>
  </si>
  <si>
    <t xml:space="preserve">PREÇO MENSAL MÉDIO UNIFORMES - RECEPCIONISTA/ASCENSORISTA</t>
  </si>
  <si>
    <t xml:space="preserve">UNIFORME - ASSISTENTE ADMINISTRATIVO</t>
  </si>
  <si>
    <t xml:space="preserve">TOTAL MENSAL UNIFORMES - ASSISTENTE ADMINISTRATIVO</t>
  </si>
  <si>
    <t xml:space="preserve">UNIFORME E EPI - ESTIVADOR/CARREGADOR</t>
  </si>
  <si>
    <t xml:space="preserve">Jaleco de brim pesado profissional, manga curta.  resistência à rasgos e abrasões em geral.</t>
  </si>
  <si>
    <t xml:space="preserve">Calça confeccionada em brim. Resistência a rasgos e abrasões em geral.</t>
  </si>
  <si>
    <t xml:space="preserve">Cinto segurança, protetor de coluna lombar com suspensório proteção da coluna vertebral, cinta do tipo lombar, para movimentação manual de cargas. Confeccionada em elástico resistente, fechos e ajuste em velcro, barbatanas e suspensório regulável</t>
  </si>
  <si>
    <t xml:space="preserve">Botina de couro - bico de aço, aprovado para proteção dos pés do usuário contra impactos de quedas de objetos sobre os artelhos e contra agentes abrasivos e escoriantes. observação:ensaiado para proteção contra impacto no nível de energia de no mínimo 200 j e contra a carga de compressão de no mínimo 15 kn.</t>
  </si>
  <si>
    <t xml:space="preserve">Meia</t>
  </si>
  <si>
    <t xml:space="preserve">Luva de  segurança, confeccionada em vaqueta, palma em vaqueta, com reforço. Indicada para uso nas áreas de carga e descarga de materiais, construção
civil, indústria moveleira, mineração, montagem de estruturas metálicas e trabalhos de manutenção em geral.</t>
  </si>
  <si>
    <t xml:space="preserve">Capacete para uso na indústria, Tipo II, injetado em polietileno de alta densidade, com carneira em polietileno de baixa densidade, tira absorvente de suor, ajuste da suspensão através de pinos. proteger a cabeça contra impactos e Perfurações.</t>
  </si>
  <si>
    <t xml:space="preserve">Máscara de proteção contra pó cx c/100 - respirador de classe PFF-1 testado conforme norma NBR 13698 para Peças Semi Faciais Filtrante.</t>
  </si>
  <si>
    <t xml:space="preserve">TOTAL MENSAL UNIFORMES E EPI - ESTIVADOR/CARREGADOR</t>
  </si>
  <si>
    <t xml:space="preserve">UNIFORME E EPI - COPEIRA</t>
  </si>
  <si>
    <t xml:space="preserve">Sapato Feminino</t>
  </si>
  <si>
    <t xml:space="preserve">Meia feminina</t>
  </si>
  <si>
    <t xml:space="preserve">Touca</t>
  </si>
  <si>
    <t xml:space="preserve">Avental</t>
  </si>
  <si>
    <t xml:space="preserve">Luva de Segurança Térmica</t>
  </si>
  <si>
    <t xml:space="preserve">TOTAL MENSAL UNIFORMES E EPI - COPEIRA</t>
  </si>
  <si>
    <t xml:space="preserve">MATERIAIS - COPEIRA</t>
  </si>
  <si>
    <t xml:space="preserve">QUANTIDADE MENSAL</t>
  </si>
  <si>
    <t xml:space="preserve">Adoçante</t>
  </si>
  <si>
    <t xml:space="preserve">Açúcar cristalizado </t>
  </si>
  <si>
    <t xml:space="preserve">PCT 5KG</t>
  </si>
  <si>
    <t xml:space="preserve">Água Mineral</t>
  </si>
  <si>
    <t xml:space="preserve">Garrafão 20l</t>
  </si>
  <si>
    <t xml:space="preserve">Café torrado moído, intensidade média, tipo tradicional, empacotamento vácuo. Prazo de validade mínimo de 10 meses</t>
  </si>
  <si>
    <t xml:space="preserve">KG</t>
  </si>
  <si>
    <t xml:space="preserve">Chá diversos sabores</t>
  </si>
  <si>
    <t xml:space="preserve">CX 25 UNID</t>
  </si>
  <si>
    <t xml:space="preserve">Coador de café 20 litros algodão com cabo</t>
  </si>
  <si>
    <t xml:space="preserve">Colher descartável</t>
  </si>
  <si>
    <t xml:space="preserve">CENTO</t>
  </si>
  <si>
    <t xml:space="preserve">Copo descartável café 50 ml</t>
  </si>
  <si>
    <t xml:space="preserve">Copo descartável líquidos frios e quentes 200 ml</t>
  </si>
  <si>
    <t xml:space="preserve">Detergente</t>
  </si>
  <si>
    <t xml:space="preserve">500ML</t>
  </si>
  <si>
    <t xml:space="preserve">Flanela</t>
  </si>
  <si>
    <t xml:space="preserve">Guardanapo de papel extra-macio folha dupla</t>
  </si>
  <si>
    <t xml:space="preserve">PCT 50 UNID</t>
  </si>
  <si>
    <t xml:space="preserve">Pano de prato</t>
  </si>
  <si>
    <t xml:space="preserve">Pano de pia</t>
  </si>
  <si>
    <t xml:space="preserve">Sabão em barra</t>
  </si>
  <si>
    <t xml:space="preserve">5 UNID</t>
  </si>
  <si>
    <t xml:space="preserve">Esponja de espuma dupla face</t>
  </si>
  <si>
    <t xml:space="preserve">PCT 4 UNID</t>
  </si>
  <si>
    <t xml:space="preserve">TOTAL MENSAL MATERIAIS - COPEIRA</t>
  </si>
  <si>
    <t xml:space="preserve">EQUIPAMENTOS E UTENSÍLIOS - COPEIRA</t>
  </si>
  <si>
    <t xml:space="preserve">DESCRIÇÃO</t>
  </si>
  <si>
    <t xml:space="preserve">QUANTIDADE (G)</t>
  </si>
  <si>
    <t xml:space="preserve">PREÇO MEDIANA PAINEL PREÇOS</t>
  </si>
  <si>
    <t xml:space="preserve">VALOR TOTAL I = (G x H)</t>
  </si>
  <si>
    <t xml:space="preserve">VIDA ÚTIL EM MESES</t>
  </si>
  <si>
    <t xml:space="preserve">VALOR RESIDUAL K = (I x J)</t>
  </si>
  <si>
    <t xml:space="preserve">CUSTO MENSAL (I - K)/L</t>
  </si>
  <si>
    <t xml:space="preserve">(L)</t>
  </si>
  <si>
    <t xml:space="preserve">% (J)</t>
  </si>
  <si>
    <t xml:space="preserve">R$ (K)</t>
  </si>
  <si>
    <t xml:space="preserve">Copo de vidro 300ml</t>
  </si>
  <si>
    <t xml:space="preserve">Porta copos em inox</t>
  </si>
  <si>
    <t xml:space="preserve">Conjunto xícara e pires 50ml em porcelana</t>
  </si>
  <si>
    <t xml:space="preserve">Conjunto xícara e pires chá em porcelana</t>
  </si>
  <si>
    <t xml:space="preserve">Bule em inox 1 litro</t>
  </si>
  <si>
    <t xml:space="preserve">Bandeja de aço inox</t>
  </si>
  <si>
    <t xml:space="preserve">Açucareiro 350g com tampa e colher em aço inoxidável</t>
  </si>
  <si>
    <t xml:space="preserve">Garrafa Térmica 1,8litro com pressão e ampola inquebrável</t>
  </si>
  <si>
    <t xml:space="preserve">Suporte para galão de água com função para resfriamento de água</t>
  </si>
  <si>
    <t xml:space="preserve">Cafeteira elétrica, capacidade 20 litros, potência 3000w</t>
  </si>
  <si>
    <t xml:space="preserve">Carrinho distribuidor de café e água de 02 a 03 bandeja com 02 rodízios fixos e 02 giratório</t>
  </si>
  <si>
    <t xml:space="preserve">TOTAL MENSAL EQUIPAMENTOS E UTENSÍLIOS - COPEIRA</t>
  </si>
  <si>
    <t xml:space="preserve">EQUIPAMENTOS - ESTIVADOR/CARREGADOR</t>
  </si>
  <si>
    <t xml:space="preserve">Carro plataforma em estrutura metálica, assoalho de chapa metálica, aba frontal fixa. Com rodas maciças. Material: Aço carbono. Capacidade mínima 300 kg.</t>
  </si>
  <si>
    <t xml:space="preserve">Carro de armazém - fabricado em aço carbono. Quantidade de Rodas 2 roda(s). Tipo de Roda: Maciça Material das Rodas Metal. Uso Indicado Para para cargas e descargas em comércios e obras.</t>
  </si>
  <si>
    <t xml:space="preserve">TOTAL MENSAL EQUIPAMENTOS - ESTIVADOR/CARREGADOR</t>
  </si>
  <si>
    <t xml:space="preserve">NUMERO DE POSTOS ESTIVADOR/CARREGADOR</t>
  </si>
  <si>
    <t xml:space="preserve">CUSTO MENSAL EQUIPAMENTO POR POSTO</t>
  </si>
  <si>
    <t xml:space="preserve">(*) Para fins de cálculo do custo referente aos “materiais e utensílios”, as proponentes deverão observar os parâmetros fixados, no tocante ao valor residual correspondente a 20% do valor item, bem como a estimativa de vida útil dos bens (60 meses), correspondendo a uma taxa de depreciação de 10% ou 20% ao ano, com base nas normas contábeis e tributárias vigentes.</t>
  </si>
  <si>
    <t xml:space="preserve">EQUIPAMENTOS - ASSISTENTES ADMINISTRATIVOS/RECEPCIONISTA</t>
  </si>
  <si>
    <t xml:space="preserve">Relógio Eletrônico Biométrico</t>
  </si>
  <si>
    <t xml:space="preserve">TOTAL MENSAL EQUIPAMENTOS - ASSISTENTES ADMINISTRATIVOS/RECEPCIONISTA</t>
  </si>
  <si>
    <t xml:space="preserve">MANUTENÇÃO MENSAL (MM)</t>
  </si>
  <si>
    <t xml:space="preserve">NUMERO DE POSTOS ASSISTENTES ADMINISTRATIVOS</t>
  </si>
  <si>
    <t xml:space="preserve">NUMERO DE POSTOS RECEPCIONISTAS</t>
  </si>
  <si>
    <t xml:space="preserve">NUMERO DE POSTOS COPEIRA</t>
  </si>
  <si>
    <t xml:space="preserve">NUMERO DE POSTOS ASCENSORISTA</t>
  </si>
  <si>
    <t xml:space="preserve">CUSTO MENSAL EQUIPAMENTO POR POSTO (CEP)</t>
  </si>
  <si>
    <t xml:space="preserve">(*) Para fins de cálculo do custo referente aos “equipamentos e utensílios”, as proponentes deverão observar os parâmetros fixados, no tocante ao valor residual correspondente a 20% do valor item, bem como a estimativa de vida útil dos bens (60 meses), correspondendo a uma taxa de depreciação de 10% ou 20% ao ano, com base nas normas contábeis e tributárias vigentes.</t>
  </si>
</sst>
</file>

<file path=xl/styles.xml><?xml version="1.0" encoding="utf-8"?>
<styleSheet xmlns="http://schemas.openxmlformats.org/spreadsheetml/2006/main">
  <numFmts count="10">
    <numFmt numFmtId="164" formatCode="General"/>
    <numFmt numFmtId="165" formatCode="_(&quot;R$ &quot;* #,##0.00_);_(&quot;R$ &quot;* \(#,##0.00\);_(&quot;R$ &quot;* \-??_);_(@_)"/>
    <numFmt numFmtId="166" formatCode="0%"/>
    <numFmt numFmtId="167" formatCode="_-* #,##0.00_-;\-* #,##0.00_-;_-* \-??_-;_-@_-"/>
    <numFmt numFmtId="168" formatCode="&quot;R$ &quot;#,##0.00"/>
    <numFmt numFmtId="169" formatCode="_-&quot;R$&quot;* #,##0.00_-;&quot;-R$&quot;* #,##0.00_-;_-&quot;R$&quot;* \-??_-;_-@_-"/>
    <numFmt numFmtId="170" formatCode="&quot;R$ &quot;#,##0.00_);&quot;(R$ &quot;#,##0.00\)"/>
    <numFmt numFmtId="171" formatCode="_-[$R$-416]\ * #,##0.00_-;\-[$R$-416]\ * #,##0.00_-;_-[$R$-416]\ * \-??_-;_-@_-"/>
    <numFmt numFmtId="172" formatCode="[$R$-416]\ #,##0.00\ ;\-[$R$-416]\ #,##0.00\ ;[$R$-416]&quot; -&quot;#\ ;@\ "/>
    <numFmt numFmtId="173" formatCode="#,##0"/>
  </numFmts>
  <fonts count="11">
    <font>
      <sz val="10"/>
      <name val="Arial"/>
      <family val="2"/>
      <charset val="1"/>
    </font>
    <font>
      <sz val="10"/>
      <name val="Arial"/>
      <family val="0"/>
    </font>
    <font>
      <sz val="10"/>
      <name val="Arial"/>
      <family val="0"/>
    </font>
    <font>
      <sz val="10"/>
      <name val="Arial"/>
      <family val="0"/>
    </font>
    <font>
      <sz val="11"/>
      <color theme="1"/>
      <name val="Calibri"/>
      <family val="2"/>
      <charset val="1"/>
    </font>
    <font>
      <b val="true"/>
      <sz val="10"/>
      <name val="Calibri"/>
      <family val="2"/>
      <charset val="1"/>
    </font>
    <font>
      <b val="true"/>
      <sz val="8"/>
      <name val="Calibri"/>
      <family val="2"/>
      <charset val="1"/>
    </font>
    <font>
      <sz val="10"/>
      <name val="Calibri"/>
      <family val="2"/>
      <charset val="1"/>
    </font>
    <font>
      <b val="true"/>
      <sz val="10"/>
      <color rgb="FF000000"/>
      <name val="Calibri"/>
      <family val="2"/>
      <charset val="1"/>
    </font>
    <font>
      <sz val="10"/>
      <color rgb="FF000000"/>
      <name val="Calibri"/>
      <family val="2"/>
      <charset val="1"/>
    </font>
    <font>
      <sz val="8"/>
      <color rgb="FF000000"/>
      <name val="Calibri"/>
      <family val="2"/>
      <charset val="1"/>
    </font>
  </fonts>
  <fills count="6">
    <fill>
      <patternFill patternType="none"/>
    </fill>
    <fill>
      <patternFill patternType="gray125"/>
    </fill>
    <fill>
      <patternFill patternType="solid">
        <fgColor rgb="FFD9D9D9"/>
        <bgColor rgb="FFB7DEE8"/>
      </patternFill>
    </fill>
    <fill>
      <patternFill patternType="solid">
        <fgColor theme="9" tint="0.7999"/>
        <bgColor rgb="FFFFFFFF"/>
      </patternFill>
    </fill>
    <fill>
      <patternFill patternType="solid">
        <fgColor theme="0"/>
        <bgColor rgb="FFFDEADA"/>
      </patternFill>
    </fill>
    <fill>
      <patternFill patternType="solid">
        <fgColor theme="8" tint="0.5999"/>
        <bgColor rgb="FFD9D9D9"/>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style="thin"/>
      <right style="thin"/>
      <top style="thin"/>
      <botto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2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2" borderId="1" xfId="23" applyFont="true" applyBorder="true" applyAlignment="true" applyProtection="true">
      <alignment horizontal="center" vertical="center" textRotation="0" wrapText="false" indent="0" shrinkToFit="false"/>
      <protection locked="true" hidden="false"/>
    </xf>
    <xf numFmtId="164" fontId="6" fillId="3" borderId="1" xfId="23" applyFont="true" applyBorder="true" applyAlignment="true" applyProtection="true">
      <alignment horizontal="center" vertical="center" textRotation="0" wrapText="true" indent="0" shrinkToFit="false"/>
      <protection locked="true" hidden="false"/>
    </xf>
    <xf numFmtId="164" fontId="7" fillId="4" borderId="1" xfId="21" applyFont="true" applyBorder="true" applyAlignment="true" applyProtection="true">
      <alignment horizontal="left" vertical="center" textRotation="0" wrapText="true" indent="0" shrinkToFit="false"/>
      <protection locked="true" hidden="false"/>
    </xf>
    <xf numFmtId="164" fontId="7" fillId="4" borderId="1" xfId="23" applyFont="true" applyBorder="true" applyAlignment="true" applyProtection="true">
      <alignment horizontal="center" vertical="center" textRotation="0" wrapText="false" indent="0" shrinkToFit="false"/>
      <protection locked="true" hidden="false"/>
    </xf>
    <xf numFmtId="168" fontId="7" fillId="4" borderId="1" xfId="23" applyFont="true" applyBorder="true" applyAlignment="true" applyProtection="true">
      <alignment horizontal="center" vertical="center" textRotation="0" wrapText="false" indent="0" shrinkToFit="false"/>
      <protection locked="true" hidden="false"/>
    </xf>
    <xf numFmtId="168" fontId="7" fillId="4" borderId="1" xfId="23" applyFont="true" applyBorder="true" applyAlignment="true" applyProtection="true">
      <alignment horizontal="right" vertical="center" textRotation="0" wrapText="false" indent="0" shrinkToFit="false"/>
      <protection locked="true" hidden="false"/>
    </xf>
    <xf numFmtId="164" fontId="7" fillId="4" borderId="1" xfId="21" applyFont="true" applyBorder="true" applyAlignment="true" applyProtection="true">
      <alignment horizontal="general" vertical="center" textRotation="0" wrapText="true" indent="0" shrinkToFit="false"/>
      <protection locked="true" hidden="false"/>
    </xf>
    <xf numFmtId="164" fontId="5" fillId="3" borderId="1" xfId="23" applyFont="true" applyBorder="true" applyAlignment="true" applyProtection="true">
      <alignment horizontal="center" vertical="center" textRotation="0" wrapText="false" indent="0" shrinkToFit="false"/>
      <protection locked="true" hidden="false"/>
    </xf>
    <xf numFmtId="169" fontId="8" fillId="3" borderId="1" xfId="21" applyFont="true" applyBorder="true" applyAlignment="true" applyProtection="true">
      <alignment horizontal="general" vertical="center" textRotation="0" wrapText="true" indent="0" shrinkToFit="false"/>
      <protection locked="true" hidden="false"/>
    </xf>
    <xf numFmtId="164" fontId="7" fillId="0" borderId="1" xfId="23" applyFont="true" applyBorder="true" applyAlignment="true" applyProtection="true">
      <alignment horizontal="center" vertical="center" textRotation="0" wrapText="false" indent="0" shrinkToFit="false"/>
      <protection locked="true" hidden="false"/>
    </xf>
    <xf numFmtId="168" fontId="5" fillId="3" borderId="1" xfId="23" applyFont="true" applyBorder="true" applyAlignment="true" applyProtection="true">
      <alignment horizontal="general" vertical="center" textRotation="0" wrapText="false" indent="0" shrinkToFit="false"/>
      <protection locked="true" hidden="false"/>
    </xf>
    <xf numFmtId="164" fontId="5" fillId="5" borderId="1" xfId="23" applyFont="true" applyBorder="true" applyAlignment="true" applyProtection="true">
      <alignment horizontal="center" vertical="center" textRotation="0" wrapText="false" indent="0" shrinkToFit="false"/>
      <protection locked="true" hidden="false"/>
    </xf>
    <xf numFmtId="170" fontId="5" fillId="5" borderId="1" xfId="23" applyFont="true" applyBorder="true" applyAlignment="true" applyProtection="true">
      <alignment horizontal="general" vertical="center" textRotation="0" wrapText="false" indent="0" shrinkToFit="false"/>
      <protection locked="true" hidden="false"/>
    </xf>
    <xf numFmtId="164" fontId="7" fillId="4" borderId="2" xfId="0" applyFont="true" applyBorder="true" applyAlignment="true" applyProtection="true">
      <alignment horizontal="left"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false" indent="0" shrinkToFit="false"/>
      <protection locked="true" hidden="false"/>
    </xf>
    <xf numFmtId="171" fontId="9" fillId="4" borderId="1" xfId="0" applyFont="true" applyBorder="true" applyAlignment="true" applyProtection="true">
      <alignment horizontal="center" vertical="center" textRotation="0" wrapText="false" indent="0" shrinkToFit="false"/>
      <protection locked="true" hidden="false"/>
    </xf>
    <xf numFmtId="172" fontId="9" fillId="0" borderId="1" xfId="0" applyFont="true" applyBorder="true" applyAlignment="true" applyProtection="true">
      <alignment horizontal="center" vertical="center" textRotation="0" wrapText="false" indent="0" shrinkToFit="false"/>
      <protection locked="true" hidden="false"/>
    </xf>
    <xf numFmtId="166" fontId="9" fillId="0" borderId="1" xfId="19" applyFont="true" applyBorder="true" applyAlignment="true" applyProtection="true">
      <alignment horizontal="center" vertical="center" textRotation="0" wrapText="false" indent="0" shrinkToFit="false"/>
      <protection locked="true" hidden="false"/>
    </xf>
    <xf numFmtId="172" fontId="9" fillId="0" borderId="1" xfId="0" applyFont="true" applyBorder="true" applyAlignment="true" applyProtection="true">
      <alignment horizontal="right" vertical="center" textRotation="0" wrapText="fals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7" fillId="4" borderId="1" xfId="0" applyFont="true" applyBorder="true" applyAlignment="true" applyProtection="true">
      <alignment horizontal="left" vertical="center" textRotation="0" wrapText="true" indent="0" shrinkToFit="false"/>
      <protection locked="true" hidden="false"/>
    </xf>
    <xf numFmtId="164" fontId="7" fillId="4" borderId="3" xfId="0" applyFont="true" applyBorder="true" applyAlignment="true" applyProtection="true">
      <alignment horizontal="left" vertical="center" textRotation="0" wrapText="true" indent="0" shrinkToFit="false"/>
      <protection locked="true" hidden="false"/>
    </xf>
    <xf numFmtId="173" fontId="5" fillId="3" borderId="1" xfId="23" applyFont="true" applyBorder="true" applyAlignment="true" applyProtection="true">
      <alignment horizontal="right" vertical="center" textRotation="0" wrapText="false" indent="0" shrinkToFit="false"/>
      <protection locked="true" hidden="false"/>
    </xf>
    <xf numFmtId="164" fontId="10" fillId="0" borderId="0" xfId="0" applyFont="true" applyBorder="true" applyAlignment="true" applyProtection="true">
      <alignment horizontal="general" vertical="center" textRotation="0" wrapText="true" indent="0" shrinkToFit="false"/>
      <protection locked="true" hidden="false"/>
    </xf>
    <xf numFmtId="168" fontId="9" fillId="4" borderId="1" xfId="0" applyFont="true" applyBorder="true" applyAlignment="true" applyProtection="true">
      <alignment horizontal="center" vertical="center" textRotation="0" wrapText="false" indent="0" shrinkToFit="false"/>
      <protection locked="true" hidden="false"/>
    </xf>
    <xf numFmtId="168" fontId="9" fillId="0" borderId="1" xfId="0" applyFont="true" applyBorder="tru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Porcentagem 2" xfId="22"/>
    <cellStyle name="Texto Explicativo 2" xfId="23"/>
    <cellStyle name="Vírgula 2"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B7DEE8"/>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36</xdr:row>
      <xdr:rowOff>0</xdr:rowOff>
    </xdr:from>
    <xdr:to>
      <xdr:col>2</xdr:col>
      <xdr:colOff>8640</xdr:colOff>
      <xdr:row>36</xdr:row>
      <xdr:rowOff>27720</xdr:rowOff>
    </xdr:to>
    <xdr:pic>
      <xdr:nvPicPr>
        <xdr:cNvPr id="0" name="Picture 9" descr=""/>
        <xdr:cNvPicPr/>
      </xdr:nvPicPr>
      <xdr:blipFill>
        <a:blip r:embed="rId1"/>
        <a:stretch/>
      </xdr:blipFill>
      <xdr:spPr>
        <a:xfrm>
          <a:off x="4147920" y="9319320"/>
          <a:ext cx="8640" cy="27720"/>
        </a:xfrm>
        <a:prstGeom prst="rect">
          <a:avLst/>
        </a:prstGeom>
        <a:noFill/>
        <a:ln w="0">
          <a:noFill/>
        </a:ln>
      </xdr:spPr>
    </xdr:pic>
    <xdr:clientData/>
  </xdr:twoCellAnchor>
  <xdr:twoCellAnchor editAs="oneCell">
    <xdr:from>
      <xdr:col>2</xdr:col>
      <xdr:colOff>0</xdr:colOff>
      <xdr:row>112</xdr:row>
      <xdr:rowOff>0</xdr:rowOff>
    </xdr:from>
    <xdr:to>
      <xdr:col>2</xdr:col>
      <xdr:colOff>8640</xdr:colOff>
      <xdr:row>112</xdr:row>
      <xdr:rowOff>27720</xdr:rowOff>
    </xdr:to>
    <xdr:pic>
      <xdr:nvPicPr>
        <xdr:cNvPr id="1" name="Picture 9" descr=""/>
        <xdr:cNvPicPr/>
      </xdr:nvPicPr>
      <xdr:blipFill>
        <a:blip r:embed="rId2"/>
        <a:stretch/>
      </xdr:blipFill>
      <xdr:spPr>
        <a:xfrm>
          <a:off x="4147920" y="25553160"/>
          <a:ext cx="8640" cy="2772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H1048576"/>
  <sheetViews>
    <sheetView showFormulas="false" showGridLines="true" showRowColHeaders="true" showZeros="true" rightToLeft="false" tabSelected="true" showOutlineSymbols="true" defaultGridColor="true" view="pageBreakPreview" topLeftCell="A1" colorId="64" zoomScale="88" zoomScaleNormal="110" zoomScalePageLayoutView="88" workbookViewId="0">
      <selection pane="topLeft" activeCell="H107" activeCellId="0" sqref="H107"/>
    </sheetView>
  </sheetViews>
  <sheetFormatPr defaultColWidth="8.859375" defaultRowHeight="14.25" customHeight="true" zeroHeight="false" outlineLevelRow="0" outlineLevelCol="0"/>
  <cols>
    <col collapsed="false" customWidth="true" hidden="false" outlineLevel="0" max="1" min="1" style="1" width="46.42"/>
    <col collapsed="false" customWidth="true" hidden="false" outlineLevel="0" max="2" min="2" style="1" width="12.42"/>
    <col collapsed="false" customWidth="true" hidden="false" outlineLevel="0" max="3" min="3" style="1" width="11.85"/>
    <col collapsed="false" customWidth="true" hidden="false" outlineLevel="0" max="4" min="4" style="1" width="13.29"/>
    <col collapsed="false" customWidth="true" hidden="false" outlineLevel="0" max="5" min="5" style="1" width="14.29"/>
    <col collapsed="false" customWidth="true" hidden="false" outlineLevel="0" max="6" min="6" style="1" width="11.14"/>
    <col collapsed="false" customWidth="true" hidden="false" outlineLevel="0" max="8" min="7" style="1" width="14.71"/>
    <col collapsed="false" customWidth="false" hidden="false" outlineLevel="0" max="16384" min="9" style="1" width="8.86"/>
  </cols>
  <sheetData>
    <row r="1" customFormat="false" ht="14.25" hidden="false" customHeight="false" outlineLevel="0" collapsed="false">
      <c r="A1" s="2" t="s">
        <v>0</v>
      </c>
      <c r="B1" s="2"/>
      <c r="C1" s="2"/>
      <c r="D1" s="2"/>
      <c r="E1" s="2"/>
      <c r="F1" s="2"/>
      <c r="G1" s="2"/>
    </row>
    <row r="2" customFormat="false" ht="24.65" hidden="false" customHeight="false" outlineLevel="0" collapsed="false">
      <c r="A2" s="3" t="s">
        <v>1</v>
      </c>
      <c r="B2" s="3" t="s">
        <v>2</v>
      </c>
      <c r="C2" s="3" t="s">
        <v>3</v>
      </c>
      <c r="D2" s="3" t="s">
        <v>4</v>
      </c>
      <c r="E2" s="3" t="s">
        <v>5</v>
      </c>
      <c r="F2" s="3" t="s">
        <v>6</v>
      </c>
      <c r="G2" s="3" t="s">
        <v>7</v>
      </c>
    </row>
    <row r="3" customFormat="false" ht="31.9" hidden="false" customHeight="false" outlineLevel="0" collapsed="false">
      <c r="A3" s="4" t="s">
        <v>8</v>
      </c>
      <c r="B3" s="5" t="s">
        <v>9</v>
      </c>
      <c r="C3" s="5" t="n">
        <v>4</v>
      </c>
      <c r="D3" s="6"/>
      <c r="E3" s="6" t="n">
        <f aca="false">C3*D3</f>
        <v>0</v>
      </c>
      <c r="F3" s="5" t="n">
        <v>12</v>
      </c>
      <c r="G3" s="7" t="n">
        <f aca="false">E3/F3</f>
        <v>0</v>
      </c>
    </row>
    <row r="4" customFormat="false" ht="14.25" hidden="false" customHeight="false" outlineLevel="0" collapsed="false">
      <c r="A4" s="8" t="s">
        <v>10</v>
      </c>
      <c r="B4" s="5" t="s">
        <v>9</v>
      </c>
      <c r="C4" s="5" t="n">
        <v>2</v>
      </c>
      <c r="D4" s="6"/>
      <c r="E4" s="6" t="n">
        <f aca="false">C4*D4</f>
        <v>0</v>
      </c>
      <c r="F4" s="5" t="n">
        <v>12</v>
      </c>
      <c r="G4" s="7" t="n">
        <f aca="false">E4/F4</f>
        <v>0</v>
      </c>
    </row>
    <row r="5" customFormat="false" ht="14.25" hidden="false" customHeight="false" outlineLevel="0" collapsed="false">
      <c r="A5" s="8" t="s">
        <v>11</v>
      </c>
      <c r="B5" s="5" t="s">
        <v>9</v>
      </c>
      <c r="C5" s="5" t="n">
        <v>4</v>
      </c>
      <c r="D5" s="6"/>
      <c r="E5" s="6" t="n">
        <f aca="false">C5*D5</f>
        <v>0</v>
      </c>
      <c r="F5" s="5" t="n">
        <v>12</v>
      </c>
      <c r="G5" s="7" t="n">
        <f aca="false">E5/F5</f>
        <v>0</v>
      </c>
    </row>
    <row r="6" customFormat="false" ht="14.25" hidden="false" customHeight="false" outlineLevel="0" collapsed="false">
      <c r="A6" s="8" t="s">
        <v>12</v>
      </c>
      <c r="B6" s="5" t="s">
        <v>9</v>
      </c>
      <c r="C6" s="5" t="n">
        <v>2</v>
      </c>
      <c r="D6" s="6"/>
      <c r="E6" s="6" t="n">
        <f aca="false">C6*D6</f>
        <v>0</v>
      </c>
      <c r="F6" s="5" t="n">
        <v>12</v>
      </c>
      <c r="G6" s="7" t="n">
        <f aca="false">E6/F6</f>
        <v>0</v>
      </c>
    </row>
    <row r="7" customFormat="false" ht="14.25" hidden="false" customHeight="false" outlineLevel="0" collapsed="false">
      <c r="A7" s="8" t="s">
        <v>13</v>
      </c>
      <c r="B7" s="5" t="s">
        <v>14</v>
      </c>
      <c r="C7" s="5" t="n">
        <v>4</v>
      </c>
      <c r="D7" s="6"/>
      <c r="E7" s="6" t="n">
        <f aca="false">C7*D7</f>
        <v>0</v>
      </c>
      <c r="F7" s="5" t="n">
        <v>12</v>
      </c>
      <c r="G7" s="7" t="n">
        <f aca="false">E7/F7</f>
        <v>0</v>
      </c>
    </row>
    <row r="8" customFormat="false" ht="14.25" hidden="false" customHeight="false" outlineLevel="0" collapsed="false">
      <c r="A8" s="8" t="s">
        <v>15</v>
      </c>
      <c r="B8" s="5" t="s">
        <v>9</v>
      </c>
      <c r="C8" s="5" t="n">
        <v>2</v>
      </c>
      <c r="D8" s="6"/>
      <c r="E8" s="6" t="n">
        <f aca="false">C8*D8</f>
        <v>0</v>
      </c>
      <c r="F8" s="5" t="n">
        <v>12</v>
      </c>
      <c r="G8" s="7" t="n">
        <f aca="false">E8/F8</f>
        <v>0</v>
      </c>
    </row>
    <row r="9" customFormat="false" ht="14.25" hidden="false" customHeight="false" outlineLevel="0" collapsed="false">
      <c r="A9" s="9" t="s">
        <v>16</v>
      </c>
      <c r="B9" s="9"/>
      <c r="C9" s="9"/>
      <c r="D9" s="9"/>
      <c r="E9" s="9"/>
      <c r="F9" s="9"/>
      <c r="G9" s="10" t="n">
        <f aca="false">SUM(G3:G8)</f>
        <v>0</v>
      </c>
    </row>
    <row r="11" customFormat="false" ht="14.25" hidden="false" customHeight="false" outlineLevel="0" collapsed="false">
      <c r="A11" s="2" t="s">
        <v>17</v>
      </c>
      <c r="B11" s="2"/>
      <c r="C11" s="2"/>
      <c r="D11" s="2"/>
      <c r="E11" s="2"/>
      <c r="F11" s="2"/>
      <c r="G11" s="2"/>
    </row>
    <row r="12" customFormat="false" ht="24.65" hidden="false" customHeight="false" outlineLevel="0" collapsed="false">
      <c r="A12" s="3" t="s">
        <v>1</v>
      </c>
      <c r="B12" s="3" t="s">
        <v>2</v>
      </c>
      <c r="C12" s="3" t="s">
        <v>3</v>
      </c>
      <c r="D12" s="3" t="s">
        <v>4</v>
      </c>
      <c r="E12" s="3" t="s">
        <v>5</v>
      </c>
      <c r="F12" s="3" t="s">
        <v>6</v>
      </c>
      <c r="G12" s="3" t="s">
        <v>7</v>
      </c>
    </row>
    <row r="13" customFormat="false" ht="31.9" hidden="false" customHeight="false" outlineLevel="0" collapsed="false">
      <c r="A13" s="8" t="s">
        <v>18</v>
      </c>
      <c r="B13" s="5" t="s">
        <v>9</v>
      </c>
      <c r="C13" s="5" t="n">
        <v>4</v>
      </c>
      <c r="D13" s="6"/>
      <c r="E13" s="6" t="n">
        <f aca="false">C13*D13</f>
        <v>0</v>
      </c>
      <c r="F13" s="11" t="n">
        <v>12</v>
      </c>
      <c r="G13" s="7" t="n">
        <f aca="false">E13/F13</f>
        <v>0</v>
      </c>
    </row>
    <row r="14" customFormat="false" ht="14.25" hidden="false" customHeight="false" outlineLevel="0" collapsed="false">
      <c r="A14" s="8" t="s">
        <v>19</v>
      </c>
      <c r="B14" s="5" t="s">
        <v>9</v>
      </c>
      <c r="C14" s="5" t="n">
        <v>2</v>
      </c>
      <c r="D14" s="6"/>
      <c r="E14" s="6" t="n">
        <f aca="false">C14*D14</f>
        <v>0</v>
      </c>
      <c r="F14" s="11" t="n">
        <v>12</v>
      </c>
      <c r="G14" s="7" t="n">
        <f aca="false">E14/F14</f>
        <v>0</v>
      </c>
    </row>
    <row r="15" customFormat="false" ht="14.25" hidden="false" customHeight="false" outlineLevel="0" collapsed="false">
      <c r="A15" s="8" t="s">
        <v>20</v>
      </c>
      <c r="B15" s="5" t="s">
        <v>9</v>
      </c>
      <c r="C15" s="5" t="n">
        <v>4</v>
      </c>
      <c r="D15" s="6"/>
      <c r="E15" s="6" t="n">
        <f aca="false">C15*D15</f>
        <v>0</v>
      </c>
      <c r="F15" s="11" t="n">
        <v>12</v>
      </c>
      <c r="G15" s="7" t="n">
        <f aca="false">E15/F15</f>
        <v>0</v>
      </c>
    </row>
    <row r="16" customFormat="false" ht="14.25" hidden="false" customHeight="false" outlineLevel="0" collapsed="false">
      <c r="A16" s="8" t="s">
        <v>12</v>
      </c>
      <c r="B16" s="5" t="s">
        <v>14</v>
      </c>
      <c r="C16" s="5" t="n">
        <v>2</v>
      </c>
      <c r="D16" s="6"/>
      <c r="E16" s="6" t="n">
        <f aca="false">C16*D16</f>
        <v>0</v>
      </c>
      <c r="F16" s="11" t="n">
        <v>12</v>
      </c>
      <c r="G16" s="7" t="n">
        <f aca="false">E16/F16</f>
        <v>0</v>
      </c>
    </row>
    <row r="17" customFormat="false" ht="14.25" hidden="false" customHeight="false" outlineLevel="0" collapsed="false">
      <c r="A17" s="8" t="s">
        <v>13</v>
      </c>
      <c r="B17" s="5" t="s">
        <v>14</v>
      </c>
      <c r="C17" s="5" t="n">
        <v>4</v>
      </c>
      <c r="D17" s="6"/>
      <c r="E17" s="6" t="n">
        <f aca="false">C17*D17</f>
        <v>0</v>
      </c>
      <c r="F17" s="11" t="n">
        <v>12</v>
      </c>
      <c r="G17" s="7" t="n">
        <f aca="false">E17/F17</f>
        <v>0</v>
      </c>
    </row>
    <row r="18" customFormat="false" ht="14.25" hidden="false" customHeight="false" outlineLevel="0" collapsed="false">
      <c r="A18" s="8" t="s">
        <v>15</v>
      </c>
      <c r="B18" s="5" t="s">
        <v>9</v>
      </c>
      <c r="C18" s="5" t="n">
        <v>2</v>
      </c>
      <c r="D18" s="6"/>
      <c r="E18" s="6" t="n">
        <f aca="false">C18*D18</f>
        <v>0</v>
      </c>
      <c r="F18" s="11" t="n">
        <v>12</v>
      </c>
      <c r="G18" s="7" t="n">
        <f aca="false">E18/F18</f>
        <v>0</v>
      </c>
    </row>
    <row r="19" customFormat="false" ht="14.25" hidden="false" customHeight="false" outlineLevel="0" collapsed="false">
      <c r="A19" s="8" t="s">
        <v>21</v>
      </c>
      <c r="B19" s="5" t="s">
        <v>9</v>
      </c>
      <c r="C19" s="5" t="n">
        <v>2</v>
      </c>
      <c r="D19" s="6"/>
      <c r="E19" s="6" t="n">
        <f aca="false">C19*D19</f>
        <v>0</v>
      </c>
      <c r="F19" s="11" t="n">
        <v>12</v>
      </c>
      <c r="G19" s="7" t="n">
        <f aca="false">E19/F19</f>
        <v>0</v>
      </c>
    </row>
    <row r="20" customFormat="false" ht="14.25" hidden="false" customHeight="false" outlineLevel="0" collapsed="false">
      <c r="A20" s="8" t="s">
        <v>22</v>
      </c>
      <c r="B20" s="5" t="s">
        <v>9</v>
      </c>
      <c r="C20" s="5" t="n">
        <v>2</v>
      </c>
      <c r="D20" s="6"/>
      <c r="E20" s="6" t="n">
        <f aca="false">C20*D20</f>
        <v>0</v>
      </c>
      <c r="F20" s="11" t="n">
        <v>12</v>
      </c>
      <c r="G20" s="7" t="n">
        <f aca="false">E20/F20</f>
        <v>0</v>
      </c>
    </row>
    <row r="21" customFormat="false" ht="14.25" hidden="false" customHeight="false" outlineLevel="0" collapsed="false">
      <c r="A21" s="9" t="s">
        <v>23</v>
      </c>
      <c r="B21" s="9"/>
      <c r="C21" s="9"/>
      <c r="D21" s="9"/>
      <c r="E21" s="9"/>
      <c r="F21" s="9"/>
      <c r="G21" s="12" t="n">
        <f aca="false">SUM(G13:G20)</f>
        <v>0</v>
      </c>
    </row>
    <row r="22" customFormat="false" ht="14.25" hidden="false" customHeight="false" outlineLevel="0" collapsed="false">
      <c r="A22" s="13" t="s">
        <v>24</v>
      </c>
      <c r="B22" s="13"/>
      <c r="C22" s="13"/>
      <c r="D22" s="13"/>
      <c r="E22" s="13"/>
      <c r="F22" s="13"/>
      <c r="G22" s="14" t="n">
        <f aca="false">(G9+G21)/2</f>
        <v>0</v>
      </c>
    </row>
    <row r="24" customFormat="false" ht="14.25" hidden="false" customHeight="false" outlineLevel="0" collapsed="false">
      <c r="A24" s="2" t="s">
        <v>25</v>
      </c>
      <c r="B24" s="2"/>
      <c r="C24" s="2"/>
      <c r="D24" s="2"/>
      <c r="E24" s="2"/>
      <c r="F24" s="2"/>
      <c r="G24" s="2"/>
    </row>
    <row r="25" customFormat="false" ht="24.65" hidden="false" customHeight="false" outlineLevel="0" collapsed="false">
      <c r="A25" s="3" t="s">
        <v>1</v>
      </c>
      <c r="B25" s="3" t="s">
        <v>2</v>
      </c>
      <c r="C25" s="3" t="s">
        <v>3</v>
      </c>
      <c r="D25" s="3" t="s">
        <v>4</v>
      </c>
      <c r="E25" s="3" t="s">
        <v>5</v>
      </c>
      <c r="F25" s="3" t="s">
        <v>6</v>
      </c>
      <c r="G25" s="3" t="s">
        <v>7</v>
      </c>
    </row>
    <row r="26" customFormat="false" ht="14.25" hidden="false" customHeight="false" outlineLevel="0" collapsed="false">
      <c r="A26" s="8" t="s">
        <v>15</v>
      </c>
      <c r="B26" s="5" t="s">
        <v>9</v>
      </c>
      <c r="C26" s="5" t="n">
        <v>2</v>
      </c>
      <c r="D26" s="6"/>
      <c r="E26" s="6" t="n">
        <f aca="false">C26*D26</f>
        <v>0</v>
      </c>
      <c r="F26" s="11" t="n">
        <v>12</v>
      </c>
      <c r="G26" s="7" t="n">
        <f aca="false">E26/F26</f>
        <v>0</v>
      </c>
    </row>
    <row r="27" customFormat="false" ht="14.25" hidden="false" customHeight="false" outlineLevel="0" collapsed="false">
      <c r="A27" s="9" t="s">
        <v>26</v>
      </c>
      <c r="B27" s="9"/>
      <c r="C27" s="9"/>
      <c r="D27" s="9"/>
      <c r="E27" s="9"/>
      <c r="F27" s="9"/>
      <c r="G27" s="10" t="n">
        <f aca="false">G26</f>
        <v>0</v>
      </c>
    </row>
    <row r="29" customFormat="false" ht="14.25" hidden="false" customHeight="false" outlineLevel="0" collapsed="false">
      <c r="A29" s="2" t="s">
        <v>27</v>
      </c>
      <c r="B29" s="2"/>
      <c r="C29" s="2"/>
      <c r="D29" s="2"/>
      <c r="E29" s="2"/>
      <c r="F29" s="2"/>
      <c r="G29" s="2"/>
    </row>
    <row r="30" customFormat="false" ht="24.65" hidden="false" customHeight="false" outlineLevel="0" collapsed="false">
      <c r="A30" s="3" t="s">
        <v>1</v>
      </c>
      <c r="B30" s="3" t="s">
        <v>2</v>
      </c>
      <c r="C30" s="3" t="s">
        <v>3</v>
      </c>
      <c r="D30" s="3" t="s">
        <v>4</v>
      </c>
      <c r="E30" s="3" t="s">
        <v>5</v>
      </c>
      <c r="F30" s="3" t="s">
        <v>6</v>
      </c>
      <c r="G30" s="3" t="s">
        <v>7</v>
      </c>
    </row>
    <row r="31" customFormat="false" ht="21.65" hidden="false" customHeight="false" outlineLevel="0" collapsed="false">
      <c r="A31" s="4" t="s">
        <v>28</v>
      </c>
      <c r="B31" s="5" t="s">
        <v>9</v>
      </c>
      <c r="C31" s="5" t="n">
        <v>4</v>
      </c>
      <c r="D31" s="6"/>
      <c r="E31" s="6" t="n">
        <f aca="false">C31*D31</f>
        <v>0</v>
      </c>
      <c r="F31" s="5" t="n">
        <v>12</v>
      </c>
      <c r="G31" s="7" t="n">
        <f aca="false">E31/F31</f>
        <v>0</v>
      </c>
    </row>
    <row r="32" customFormat="false" ht="21.65" hidden="false" customHeight="false" outlineLevel="0" collapsed="false">
      <c r="A32" s="4" t="s">
        <v>29</v>
      </c>
      <c r="B32" s="5" t="s">
        <v>9</v>
      </c>
      <c r="C32" s="5" t="n">
        <v>4</v>
      </c>
      <c r="D32" s="6"/>
      <c r="E32" s="6" t="n">
        <f aca="false">C32*D32</f>
        <v>0</v>
      </c>
      <c r="F32" s="5" t="n">
        <v>12</v>
      </c>
      <c r="G32" s="7" t="n">
        <f aca="false">E32/F32</f>
        <v>0</v>
      </c>
    </row>
    <row r="33" customFormat="false" ht="52.4" hidden="false" customHeight="false" outlineLevel="0" collapsed="false">
      <c r="A33" s="8" t="s">
        <v>30</v>
      </c>
      <c r="B33" s="5" t="s">
        <v>9</v>
      </c>
      <c r="C33" s="5" t="n">
        <v>1</v>
      </c>
      <c r="D33" s="6"/>
      <c r="E33" s="6" t="n">
        <f aca="false">C33*D33</f>
        <v>0</v>
      </c>
      <c r="F33" s="5" t="n">
        <v>12</v>
      </c>
      <c r="G33" s="7" t="n">
        <f aca="false">E33/F33</f>
        <v>0</v>
      </c>
    </row>
    <row r="34" customFormat="false" ht="67.05" hidden="false" customHeight="true" outlineLevel="0" collapsed="false">
      <c r="A34" s="8" t="s">
        <v>31</v>
      </c>
      <c r="B34" s="5" t="s">
        <v>9</v>
      </c>
      <c r="C34" s="5" t="n">
        <v>2</v>
      </c>
      <c r="D34" s="6"/>
      <c r="E34" s="6" t="n">
        <f aca="false">C34*D34</f>
        <v>0</v>
      </c>
      <c r="F34" s="5" t="n">
        <v>12</v>
      </c>
      <c r="G34" s="7" t="n">
        <f aca="false">E34/F34</f>
        <v>0</v>
      </c>
    </row>
    <row r="35" customFormat="false" ht="14.25" hidden="false" customHeight="false" outlineLevel="0" collapsed="false">
      <c r="A35" s="8" t="s">
        <v>32</v>
      </c>
      <c r="B35" s="5" t="s">
        <v>14</v>
      </c>
      <c r="C35" s="5" t="n">
        <v>6</v>
      </c>
      <c r="D35" s="6"/>
      <c r="E35" s="6" t="n">
        <f aca="false">C35*D35</f>
        <v>0</v>
      </c>
      <c r="F35" s="5" t="n">
        <v>12</v>
      </c>
      <c r="G35" s="7" t="n">
        <f aca="false">E35/F35</f>
        <v>0</v>
      </c>
    </row>
    <row r="36" customFormat="false" ht="52.4" hidden="false" customHeight="false" outlineLevel="0" collapsed="false">
      <c r="A36" s="8" t="s">
        <v>33</v>
      </c>
      <c r="B36" s="5" t="s">
        <v>14</v>
      </c>
      <c r="C36" s="5" t="n">
        <v>1</v>
      </c>
      <c r="D36" s="6"/>
      <c r="E36" s="6" t="n">
        <f aca="false">C36*D36</f>
        <v>0</v>
      </c>
      <c r="F36" s="5" t="n">
        <v>12</v>
      </c>
      <c r="G36" s="7" t="n">
        <f aca="false">E36/F36</f>
        <v>0</v>
      </c>
    </row>
    <row r="37" customFormat="false" ht="54.75" hidden="false" customHeight="true" outlineLevel="0" collapsed="false">
      <c r="A37" s="8" t="s">
        <v>34</v>
      </c>
      <c r="B37" s="5" t="s">
        <v>2</v>
      </c>
      <c r="C37" s="5" t="n">
        <v>1</v>
      </c>
      <c r="D37" s="6"/>
      <c r="E37" s="6" t="n">
        <f aca="false">C37*D37</f>
        <v>0</v>
      </c>
      <c r="F37" s="5" t="n">
        <v>12</v>
      </c>
      <c r="G37" s="7" t="n">
        <f aca="false">E37/F37</f>
        <v>0</v>
      </c>
    </row>
    <row r="38" customFormat="false" ht="31.9" hidden="false" customHeight="false" outlineLevel="0" collapsed="false">
      <c r="A38" s="8" t="s">
        <v>35</v>
      </c>
      <c r="B38" s="5" t="s">
        <v>2</v>
      </c>
      <c r="C38" s="5" t="n">
        <v>1</v>
      </c>
      <c r="D38" s="6"/>
      <c r="E38" s="6" t="n">
        <f aca="false">C38*D38</f>
        <v>0</v>
      </c>
      <c r="F38" s="5" t="n">
        <v>12</v>
      </c>
      <c r="G38" s="7" t="n">
        <f aca="false">E38/F38</f>
        <v>0</v>
      </c>
    </row>
    <row r="39" customFormat="false" ht="14.25" hidden="false" customHeight="false" outlineLevel="0" collapsed="false">
      <c r="A39" s="8" t="s">
        <v>15</v>
      </c>
      <c r="B39" s="5" t="s">
        <v>9</v>
      </c>
      <c r="C39" s="5" t="n">
        <v>2</v>
      </c>
      <c r="D39" s="6"/>
      <c r="E39" s="6" t="n">
        <f aca="false">C39*D39</f>
        <v>0</v>
      </c>
      <c r="F39" s="5" t="n">
        <v>12</v>
      </c>
      <c r="G39" s="7" t="n">
        <f aca="false">E39/F39</f>
        <v>0</v>
      </c>
    </row>
    <row r="40" customFormat="false" ht="14.25" hidden="false" customHeight="false" outlineLevel="0" collapsed="false">
      <c r="A40" s="9" t="s">
        <v>36</v>
      </c>
      <c r="B40" s="9"/>
      <c r="C40" s="9"/>
      <c r="D40" s="9"/>
      <c r="E40" s="9"/>
      <c r="F40" s="9"/>
      <c r="G40" s="12" t="n">
        <f aca="false">SUM(G31:G39)</f>
        <v>0</v>
      </c>
    </row>
    <row r="42" customFormat="false" ht="14.25" hidden="false" customHeight="false" outlineLevel="0" collapsed="false">
      <c r="A42" s="2" t="s">
        <v>37</v>
      </c>
      <c r="B42" s="2"/>
      <c r="C42" s="2"/>
      <c r="D42" s="2"/>
      <c r="E42" s="2"/>
      <c r="F42" s="2"/>
      <c r="G42" s="2"/>
    </row>
    <row r="43" customFormat="false" ht="24.65" hidden="false" customHeight="false" outlineLevel="0" collapsed="false">
      <c r="A43" s="3" t="s">
        <v>1</v>
      </c>
      <c r="B43" s="3" t="s">
        <v>2</v>
      </c>
      <c r="C43" s="3" t="s">
        <v>3</v>
      </c>
      <c r="D43" s="3" t="s">
        <v>4</v>
      </c>
      <c r="E43" s="3" t="s">
        <v>5</v>
      </c>
      <c r="F43" s="3" t="s">
        <v>6</v>
      </c>
      <c r="G43" s="3" t="s">
        <v>7</v>
      </c>
    </row>
    <row r="44" customFormat="false" ht="38.3" hidden="false" customHeight="true" outlineLevel="0" collapsed="false">
      <c r="A44" s="8" t="s">
        <v>18</v>
      </c>
      <c r="B44" s="5" t="s">
        <v>9</v>
      </c>
      <c r="C44" s="5" t="n">
        <v>4</v>
      </c>
      <c r="D44" s="6"/>
      <c r="E44" s="6" t="n">
        <f aca="false">C44*D44</f>
        <v>0</v>
      </c>
      <c r="F44" s="5" t="n">
        <v>12</v>
      </c>
      <c r="G44" s="7" t="n">
        <f aca="false">E44/F44</f>
        <v>0</v>
      </c>
    </row>
    <row r="45" customFormat="false" ht="14.25" hidden="false" customHeight="false" outlineLevel="0" collapsed="false">
      <c r="A45" s="8" t="s">
        <v>11</v>
      </c>
      <c r="B45" s="5" t="s">
        <v>9</v>
      </c>
      <c r="C45" s="5" t="n">
        <v>4</v>
      </c>
      <c r="D45" s="6"/>
      <c r="E45" s="6" t="n">
        <f aca="false">C45*D45</f>
        <v>0</v>
      </c>
      <c r="F45" s="5" t="n">
        <v>12</v>
      </c>
      <c r="G45" s="7" t="n">
        <f aca="false">E45/F45</f>
        <v>0</v>
      </c>
    </row>
    <row r="46" customFormat="false" ht="14.25" hidden="false" customHeight="false" outlineLevel="0" collapsed="false">
      <c r="A46" s="8" t="s">
        <v>38</v>
      </c>
      <c r="B46" s="5" t="s">
        <v>9</v>
      </c>
      <c r="C46" s="5" t="n">
        <v>2</v>
      </c>
      <c r="D46" s="6"/>
      <c r="E46" s="6" t="n">
        <f aca="false">C46*D46</f>
        <v>0</v>
      </c>
      <c r="F46" s="5" t="n">
        <v>12</v>
      </c>
      <c r="G46" s="7" t="n">
        <f aca="false">E46/F46</f>
        <v>0</v>
      </c>
    </row>
    <row r="47" customFormat="false" ht="14.25" hidden="false" customHeight="false" outlineLevel="0" collapsed="false">
      <c r="A47" s="8" t="s">
        <v>39</v>
      </c>
      <c r="B47" s="5" t="s">
        <v>14</v>
      </c>
      <c r="C47" s="5" t="n">
        <v>6</v>
      </c>
      <c r="D47" s="6"/>
      <c r="E47" s="6" t="n">
        <f aca="false">C47*D47</f>
        <v>0</v>
      </c>
      <c r="F47" s="5" t="n">
        <v>12</v>
      </c>
      <c r="G47" s="7" t="n">
        <f aca="false">E47/F47</f>
        <v>0</v>
      </c>
    </row>
    <row r="48" customFormat="false" ht="14.25" hidden="false" customHeight="false" outlineLevel="0" collapsed="false">
      <c r="A48" s="8" t="s">
        <v>40</v>
      </c>
      <c r="B48" s="5" t="s">
        <v>2</v>
      </c>
      <c r="C48" s="5" t="n">
        <v>4</v>
      </c>
      <c r="D48" s="6"/>
      <c r="E48" s="6" t="n">
        <f aca="false">C48*D48</f>
        <v>0</v>
      </c>
      <c r="F48" s="5" t="n">
        <v>12</v>
      </c>
      <c r="G48" s="7" t="n">
        <f aca="false">E48/F48</f>
        <v>0</v>
      </c>
    </row>
    <row r="49" customFormat="false" ht="14.25" hidden="false" customHeight="false" outlineLevel="0" collapsed="false">
      <c r="A49" s="8" t="s">
        <v>41</v>
      </c>
      <c r="B49" s="5" t="s">
        <v>2</v>
      </c>
      <c r="C49" s="5" t="n">
        <v>4</v>
      </c>
      <c r="D49" s="6"/>
      <c r="E49" s="6" t="n">
        <f aca="false">C49*D49</f>
        <v>0</v>
      </c>
      <c r="F49" s="5" t="n">
        <v>12</v>
      </c>
      <c r="G49" s="7" t="n">
        <f aca="false">E49/F49</f>
        <v>0</v>
      </c>
    </row>
    <row r="50" customFormat="false" ht="14.25" hidden="false" customHeight="false" outlineLevel="0" collapsed="false">
      <c r="A50" s="8" t="s">
        <v>42</v>
      </c>
      <c r="B50" s="5" t="s">
        <v>2</v>
      </c>
      <c r="C50" s="5" t="n">
        <v>1</v>
      </c>
      <c r="D50" s="6"/>
      <c r="E50" s="6" t="n">
        <f aca="false">C50*D50</f>
        <v>0</v>
      </c>
      <c r="F50" s="5" t="n">
        <v>12</v>
      </c>
      <c r="G50" s="7" t="n">
        <f aca="false">E50/F50</f>
        <v>0</v>
      </c>
    </row>
    <row r="51" customFormat="false" ht="14.25" hidden="false" customHeight="false" outlineLevel="0" collapsed="false">
      <c r="A51" s="8" t="s">
        <v>15</v>
      </c>
      <c r="B51" s="5" t="s">
        <v>9</v>
      </c>
      <c r="C51" s="5" t="n">
        <v>2</v>
      </c>
      <c r="D51" s="6"/>
      <c r="E51" s="6" t="n">
        <f aca="false">C51*D51</f>
        <v>0</v>
      </c>
      <c r="F51" s="5" t="n">
        <v>12</v>
      </c>
      <c r="G51" s="7" t="n">
        <f aca="false">E51/F51</f>
        <v>0</v>
      </c>
    </row>
    <row r="52" customFormat="false" ht="14.25" hidden="false" customHeight="false" outlineLevel="0" collapsed="false">
      <c r="A52" s="9" t="s">
        <v>43</v>
      </c>
      <c r="B52" s="9"/>
      <c r="C52" s="9"/>
      <c r="D52" s="9"/>
      <c r="E52" s="9"/>
      <c r="F52" s="9"/>
      <c r="G52" s="12" t="n">
        <f aca="false">SUM(G44:G51)</f>
        <v>0</v>
      </c>
    </row>
    <row r="54" customFormat="false" ht="14.25" hidden="false" customHeight="false" outlineLevel="0" collapsed="false">
      <c r="A54" s="2" t="s">
        <v>44</v>
      </c>
      <c r="B54" s="2"/>
      <c r="C54" s="2"/>
      <c r="D54" s="2"/>
      <c r="E54" s="2"/>
    </row>
    <row r="55" customFormat="false" ht="24.65" hidden="false" customHeight="false" outlineLevel="0" collapsed="false">
      <c r="A55" s="3" t="s">
        <v>1</v>
      </c>
      <c r="B55" s="3" t="s">
        <v>2</v>
      </c>
      <c r="C55" s="3" t="s">
        <v>45</v>
      </c>
      <c r="D55" s="3" t="s">
        <v>4</v>
      </c>
      <c r="E55" s="3" t="s">
        <v>7</v>
      </c>
    </row>
    <row r="56" customFormat="false" ht="14.25" hidden="false" customHeight="false" outlineLevel="0" collapsed="false">
      <c r="A56" s="4" t="s">
        <v>46</v>
      </c>
      <c r="B56" s="5" t="s">
        <v>9</v>
      </c>
      <c r="C56" s="5" t="n">
        <v>5</v>
      </c>
      <c r="D56" s="6"/>
      <c r="E56" s="7" t="n">
        <f aca="false">C56*D56</f>
        <v>0</v>
      </c>
    </row>
    <row r="57" customFormat="false" ht="14.25" hidden="false" customHeight="false" outlineLevel="0" collapsed="false">
      <c r="A57" s="4" t="s">
        <v>47</v>
      </c>
      <c r="B57" s="5" t="s">
        <v>48</v>
      </c>
      <c r="C57" s="5" t="n">
        <v>6</v>
      </c>
      <c r="D57" s="6"/>
      <c r="E57" s="7"/>
    </row>
    <row r="58" customFormat="false" ht="14.25" hidden="false" customHeight="false" outlineLevel="0" collapsed="false">
      <c r="A58" s="8" t="s">
        <v>49</v>
      </c>
      <c r="B58" s="5" t="s">
        <v>50</v>
      </c>
      <c r="C58" s="5" t="n">
        <v>38</v>
      </c>
      <c r="D58" s="6"/>
      <c r="E58" s="7" t="n">
        <f aca="false">C58*D58</f>
        <v>0</v>
      </c>
    </row>
    <row r="59" customFormat="false" ht="31.9" hidden="false" customHeight="false" outlineLevel="0" collapsed="false">
      <c r="A59" s="8" t="s">
        <v>51</v>
      </c>
      <c r="B59" s="5" t="s">
        <v>52</v>
      </c>
      <c r="C59" s="5" t="n">
        <v>52</v>
      </c>
      <c r="D59" s="6"/>
      <c r="E59" s="7" t="n">
        <f aca="false">C59*D59</f>
        <v>0</v>
      </c>
    </row>
    <row r="60" customFormat="false" ht="14.25" hidden="false" customHeight="false" outlineLevel="0" collapsed="false">
      <c r="A60" s="8" t="s">
        <v>53</v>
      </c>
      <c r="B60" s="5" t="s">
        <v>54</v>
      </c>
      <c r="C60" s="5" t="n">
        <v>52</v>
      </c>
      <c r="D60" s="6"/>
      <c r="E60" s="7" t="n">
        <f aca="false">C60*D60</f>
        <v>0</v>
      </c>
    </row>
    <row r="61" customFormat="false" ht="14.25" hidden="false" customHeight="false" outlineLevel="0" collapsed="false">
      <c r="A61" s="8" t="s">
        <v>55</v>
      </c>
      <c r="B61" s="5" t="s">
        <v>2</v>
      </c>
      <c r="C61" s="5" t="n">
        <v>2</v>
      </c>
      <c r="D61" s="6"/>
      <c r="E61" s="7" t="n">
        <f aca="false">C61*D61</f>
        <v>0</v>
      </c>
    </row>
    <row r="62" customFormat="false" ht="14.25" hidden="false" customHeight="false" outlineLevel="0" collapsed="false">
      <c r="A62" s="8" t="s">
        <v>56</v>
      </c>
      <c r="B62" s="5" t="s">
        <v>57</v>
      </c>
      <c r="C62" s="5" t="n">
        <v>52</v>
      </c>
      <c r="D62" s="6"/>
      <c r="E62" s="7" t="n">
        <f aca="false">C62*D62</f>
        <v>0</v>
      </c>
    </row>
    <row r="63" customFormat="false" ht="14.25" hidden="false" customHeight="false" outlineLevel="0" collapsed="false">
      <c r="A63" s="8" t="s">
        <v>58</v>
      </c>
      <c r="B63" s="5" t="s">
        <v>57</v>
      </c>
      <c r="C63" s="5" t="n">
        <v>52</v>
      </c>
      <c r="D63" s="6"/>
      <c r="E63" s="7" t="n">
        <f aca="false">C63*D63</f>
        <v>0</v>
      </c>
    </row>
    <row r="64" customFormat="false" ht="14.25" hidden="false" customHeight="false" outlineLevel="0" collapsed="false">
      <c r="A64" s="8" t="s">
        <v>59</v>
      </c>
      <c r="B64" s="5" t="s">
        <v>57</v>
      </c>
      <c r="C64" s="5" t="n">
        <v>65</v>
      </c>
      <c r="D64" s="6"/>
      <c r="E64" s="7" t="n">
        <f aca="false">C64*D64</f>
        <v>0</v>
      </c>
    </row>
    <row r="65" customFormat="false" ht="14.25" hidden="false" customHeight="false" outlineLevel="0" collapsed="false">
      <c r="A65" s="8" t="s">
        <v>60</v>
      </c>
      <c r="B65" s="5" t="s">
        <v>61</v>
      </c>
      <c r="C65" s="5" t="n">
        <v>4</v>
      </c>
      <c r="D65" s="6"/>
      <c r="E65" s="7" t="n">
        <f aca="false">C65*D65</f>
        <v>0</v>
      </c>
    </row>
    <row r="66" customFormat="false" ht="14.25" hidden="false" customHeight="false" outlineLevel="0" collapsed="false">
      <c r="A66" s="8" t="s">
        <v>62</v>
      </c>
      <c r="B66" s="5" t="s">
        <v>2</v>
      </c>
      <c r="C66" s="5" t="n">
        <v>3</v>
      </c>
      <c r="D66" s="6"/>
      <c r="E66" s="7" t="n">
        <f aca="false">C66*D66</f>
        <v>0</v>
      </c>
    </row>
    <row r="67" customFormat="false" ht="14.25" hidden="false" customHeight="false" outlineLevel="0" collapsed="false">
      <c r="A67" s="8" t="s">
        <v>63</v>
      </c>
      <c r="B67" s="5" t="s">
        <v>64</v>
      </c>
      <c r="C67" s="5" t="n">
        <v>112</v>
      </c>
      <c r="D67" s="6"/>
      <c r="E67" s="7" t="n">
        <f aca="false">C67*D67</f>
        <v>0</v>
      </c>
    </row>
    <row r="68" customFormat="false" ht="14.25" hidden="false" customHeight="false" outlineLevel="0" collapsed="false">
      <c r="A68" s="8" t="s">
        <v>65</v>
      </c>
      <c r="B68" s="5" t="s">
        <v>2</v>
      </c>
      <c r="C68" s="5" t="n">
        <v>3</v>
      </c>
      <c r="D68" s="6"/>
      <c r="E68" s="7" t="n">
        <f aca="false">C68*D68</f>
        <v>0</v>
      </c>
    </row>
    <row r="69" customFormat="false" ht="14.25" hidden="false" customHeight="false" outlineLevel="0" collapsed="false">
      <c r="A69" s="8" t="s">
        <v>66</v>
      </c>
      <c r="B69" s="5" t="s">
        <v>2</v>
      </c>
      <c r="C69" s="5" t="n">
        <v>3</v>
      </c>
      <c r="D69" s="6"/>
      <c r="E69" s="7" t="n">
        <f aca="false">C69*D69</f>
        <v>0</v>
      </c>
    </row>
    <row r="70" customFormat="false" ht="14.25" hidden="false" customHeight="false" outlineLevel="0" collapsed="false">
      <c r="A70" s="8" t="s">
        <v>67</v>
      </c>
      <c r="B70" s="5" t="s">
        <v>68</v>
      </c>
      <c r="C70" s="5" t="n">
        <v>2</v>
      </c>
      <c r="D70" s="6"/>
      <c r="E70" s="7" t="n">
        <f aca="false">C70*D70</f>
        <v>0</v>
      </c>
    </row>
    <row r="71" customFormat="false" ht="14.25" hidden="false" customHeight="false" outlineLevel="0" collapsed="false">
      <c r="A71" s="8" t="s">
        <v>69</v>
      </c>
      <c r="B71" s="5" t="s">
        <v>70</v>
      </c>
      <c r="C71" s="5" t="n">
        <v>4</v>
      </c>
      <c r="D71" s="6"/>
      <c r="E71" s="7" t="n">
        <f aca="false">C71*D71</f>
        <v>0</v>
      </c>
    </row>
    <row r="72" customFormat="false" ht="14.25" hidden="false" customHeight="false" outlineLevel="0" collapsed="false">
      <c r="A72" s="9" t="s">
        <v>71</v>
      </c>
      <c r="B72" s="9"/>
      <c r="C72" s="9"/>
      <c r="D72" s="9"/>
      <c r="E72" s="12" t="n">
        <f aca="false">SUM(E56:E71)</f>
        <v>0</v>
      </c>
    </row>
    <row r="74" customFormat="false" ht="14.25" hidden="false" customHeight="false" outlineLevel="0" collapsed="false">
      <c r="A74" s="2" t="s">
        <v>72</v>
      </c>
      <c r="B74" s="2"/>
      <c r="C74" s="2"/>
      <c r="D74" s="2"/>
      <c r="E74" s="2"/>
      <c r="F74" s="2"/>
      <c r="G74" s="2"/>
      <c r="H74" s="2"/>
    </row>
    <row r="75" customFormat="false" ht="14.25" hidden="false" customHeight="true" outlineLevel="0" collapsed="false">
      <c r="A75" s="3" t="s">
        <v>73</v>
      </c>
      <c r="B75" s="3" t="s">
        <v>74</v>
      </c>
      <c r="C75" s="3" t="s">
        <v>75</v>
      </c>
      <c r="D75" s="3" t="s">
        <v>76</v>
      </c>
      <c r="E75" s="3" t="s">
        <v>77</v>
      </c>
      <c r="F75" s="3" t="s">
        <v>78</v>
      </c>
      <c r="G75" s="3"/>
      <c r="H75" s="3" t="s">
        <v>79</v>
      </c>
    </row>
    <row r="76" customFormat="false" ht="14.25" hidden="false" customHeight="false" outlineLevel="0" collapsed="false">
      <c r="A76" s="3"/>
      <c r="B76" s="3"/>
      <c r="C76" s="3"/>
      <c r="D76" s="3"/>
      <c r="E76" s="3" t="s">
        <v>80</v>
      </c>
      <c r="F76" s="3" t="s">
        <v>81</v>
      </c>
      <c r="G76" s="3" t="s">
        <v>82</v>
      </c>
      <c r="H76" s="3"/>
    </row>
    <row r="77" customFormat="false" ht="14.25" hidden="false" customHeight="false" outlineLevel="0" collapsed="false">
      <c r="A77" s="15" t="s">
        <v>83</v>
      </c>
      <c r="B77" s="16" t="n">
        <v>20</v>
      </c>
      <c r="C77" s="17"/>
      <c r="D77" s="18" t="n">
        <f aca="false">B77*C77</f>
        <v>0</v>
      </c>
      <c r="E77" s="16" t="n">
        <v>6</v>
      </c>
      <c r="F77" s="19" t="n">
        <v>0.2</v>
      </c>
      <c r="G77" s="18" t="n">
        <f aca="false">D77*F77</f>
        <v>0</v>
      </c>
      <c r="H77" s="20" t="n">
        <f aca="false">(D77-G77)/E77</f>
        <v>0</v>
      </c>
    </row>
    <row r="78" customFormat="false" ht="14.25" hidden="false" customHeight="false" outlineLevel="0" collapsed="false">
      <c r="A78" s="15" t="s">
        <v>84</v>
      </c>
      <c r="B78" s="16" t="n">
        <v>20</v>
      </c>
      <c r="C78" s="17"/>
      <c r="D78" s="18" t="n">
        <f aca="false">B78*C78</f>
        <v>0</v>
      </c>
      <c r="E78" s="16" t="n">
        <v>6</v>
      </c>
      <c r="F78" s="19" t="n">
        <v>0.2</v>
      </c>
      <c r="G78" s="18" t="n">
        <f aca="false">D78*F78</f>
        <v>0</v>
      </c>
      <c r="H78" s="20" t="n">
        <f aca="false">(D78-G78)/E78</f>
        <v>0</v>
      </c>
    </row>
    <row r="79" customFormat="false" ht="14.25" hidden="false" customHeight="false" outlineLevel="0" collapsed="false">
      <c r="A79" s="15" t="s">
        <v>85</v>
      </c>
      <c r="B79" s="21" t="n">
        <v>20</v>
      </c>
      <c r="C79" s="17"/>
      <c r="D79" s="18" t="n">
        <f aca="false">B79*C79</f>
        <v>0</v>
      </c>
      <c r="E79" s="16" t="n">
        <v>6</v>
      </c>
      <c r="F79" s="19" t="n">
        <v>0.2</v>
      </c>
      <c r="G79" s="18" t="n">
        <f aca="false">D79*F79</f>
        <v>0</v>
      </c>
      <c r="H79" s="20" t="n">
        <f aca="false">(D79-G79)/E79</f>
        <v>0</v>
      </c>
    </row>
    <row r="80" customFormat="false" ht="14.25" hidden="false" customHeight="false" outlineLevel="0" collapsed="false">
      <c r="A80" s="15" t="s">
        <v>86</v>
      </c>
      <c r="B80" s="21" t="n">
        <v>20</v>
      </c>
      <c r="C80" s="17"/>
      <c r="D80" s="18" t="n">
        <f aca="false">B80*C80</f>
        <v>0</v>
      </c>
      <c r="E80" s="16" t="n">
        <v>6</v>
      </c>
      <c r="F80" s="19" t="n">
        <v>0.2</v>
      </c>
      <c r="G80" s="18" t="n">
        <f aca="false">D80*F80</f>
        <v>0</v>
      </c>
      <c r="H80" s="20" t="n">
        <f aca="false">(D80-G80)/E80</f>
        <v>0</v>
      </c>
    </row>
    <row r="81" customFormat="false" ht="14.25" hidden="false" customHeight="false" outlineLevel="0" collapsed="false">
      <c r="A81" s="15" t="s">
        <v>87</v>
      </c>
      <c r="B81" s="21" t="n">
        <v>5</v>
      </c>
      <c r="C81" s="17"/>
      <c r="D81" s="18" t="n">
        <f aca="false">B81*C81</f>
        <v>0</v>
      </c>
      <c r="E81" s="16" t="n">
        <v>36</v>
      </c>
      <c r="F81" s="19" t="n">
        <v>0.2</v>
      </c>
      <c r="G81" s="18" t="n">
        <f aca="false">D81*F81</f>
        <v>0</v>
      </c>
      <c r="H81" s="20" t="n">
        <f aca="false">(D81-G81)/E81</f>
        <v>0</v>
      </c>
    </row>
    <row r="82" customFormat="false" ht="14.25" hidden="false" customHeight="false" outlineLevel="0" collapsed="false">
      <c r="A82" s="15" t="s">
        <v>88</v>
      </c>
      <c r="B82" s="21" t="n">
        <v>40</v>
      </c>
      <c r="C82" s="17"/>
      <c r="D82" s="18" t="n">
        <f aca="false">B82*C82</f>
        <v>0</v>
      </c>
      <c r="E82" s="16" t="n">
        <v>36</v>
      </c>
      <c r="F82" s="19" t="n">
        <v>0.2</v>
      </c>
      <c r="G82" s="18" t="n">
        <f aca="false">D82*F82</f>
        <v>0</v>
      </c>
      <c r="H82" s="20" t="n">
        <f aca="false">(D82-G82)/E82</f>
        <v>0</v>
      </c>
    </row>
    <row r="83" customFormat="false" ht="14.25" hidden="false" customHeight="false" outlineLevel="0" collapsed="false">
      <c r="A83" s="15" t="s">
        <v>89</v>
      </c>
      <c r="B83" s="21" t="n">
        <v>40</v>
      </c>
      <c r="C83" s="17"/>
      <c r="D83" s="18" t="n">
        <f aca="false">B83*C83</f>
        <v>0</v>
      </c>
      <c r="E83" s="16" t="n">
        <v>36</v>
      </c>
      <c r="F83" s="19" t="n">
        <v>0.2</v>
      </c>
      <c r="G83" s="18" t="n">
        <f aca="false">D83*F83</f>
        <v>0</v>
      </c>
      <c r="H83" s="20" t="n">
        <f aca="false">(D83-G83)/E83</f>
        <v>0</v>
      </c>
    </row>
    <row r="84" customFormat="false" ht="14.25" hidden="false" customHeight="false" outlineLevel="0" collapsed="false">
      <c r="A84" s="15" t="s">
        <v>90</v>
      </c>
      <c r="B84" s="21" t="n">
        <v>40</v>
      </c>
      <c r="C84" s="17"/>
      <c r="D84" s="18" t="n">
        <f aca="false">B84*C84</f>
        <v>0</v>
      </c>
      <c r="E84" s="16" t="n">
        <v>24</v>
      </c>
      <c r="F84" s="19" t="n">
        <v>0.2</v>
      </c>
      <c r="G84" s="18" t="n">
        <f aca="false">D84*F84</f>
        <v>0</v>
      </c>
      <c r="H84" s="20" t="n">
        <f aca="false">(D84-G84)/E84</f>
        <v>0</v>
      </c>
    </row>
    <row r="85" customFormat="false" ht="21.65" hidden="false" customHeight="false" outlineLevel="0" collapsed="false">
      <c r="A85" s="15" t="s">
        <v>91</v>
      </c>
      <c r="B85" s="21" t="n">
        <v>1</v>
      </c>
      <c r="C85" s="17"/>
      <c r="D85" s="18" t="n">
        <f aca="false">B85*C85</f>
        <v>0</v>
      </c>
      <c r="E85" s="16" t="n">
        <v>30</v>
      </c>
      <c r="F85" s="19" t="n">
        <v>0.2</v>
      </c>
      <c r="G85" s="18" t="n">
        <f aca="false">D85*F85</f>
        <v>0</v>
      </c>
      <c r="H85" s="20" t="n">
        <f aca="false">(D85-G85)/E85</f>
        <v>0</v>
      </c>
    </row>
    <row r="86" customFormat="false" ht="14.25" hidden="false" customHeight="false" outlineLevel="0" collapsed="false">
      <c r="A86" s="15" t="s">
        <v>92</v>
      </c>
      <c r="B86" s="21" t="n">
        <v>1</v>
      </c>
      <c r="C86" s="17"/>
      <c r="D86" s="18" t="n">
        <f aca="false">B86*C86</f>
        <v>0</v>
      </c>
      <c r="E86" s="16" t="n">
        <v>60</v>
      </c>
      <c r="F86" s="19" t="n">
        <v>0.2</v>
      </c>
      <c r="G86" s="18" t="n">
        <f aca="false">D86*F86</f>
        <v>0</v>
      </c>
      <c r="H86" s="20" t="n">
        <f aca="false">(D86-G86)/E86</f>
        <v>0</v>
      </c>
    </row>
    <row r="87" customFormat="false" ht="21.65" hidden="false" customHeight="false" outlineLevel="0" collapsed="false">
      <c r="A87" s="22" t="s">
        <v>93</v>
      </c>
      <c r="B87" s="21" t="n">
        <v>1</v>
      </c>
      <c r="C87" s="17"/>
      <c r="D87" s="18" t="n">
        <f aca="false">B87*C87</f>
        <v>0</v>
      </c>
      <c r="E87" s="16" t="n">
        <v>60</v>
      </c>
      <c r="F87" s="19" t="n">
        <v>0.2</v>
      </c>
      <c r="G87" s="18" t="n">
        <f aca="false">D87*F87</f>
        <v>0</v>
      </c>
      <c r="H87" s="20" t="n">
        <f aca="false">(D87-G87)/E87</f>
        <v>0</v>
      </c>
    </row>
    <row r="88" customFormat="false" ht="14.25" hidden="false" customHeight="false" outlineLevel="0" collapsed="false">
      <c r="A88" s="9" t="s">
        <v>94</v>
      </c>
      <c r="B88" s="9"/>
      <c r="C88" s="9"/>
      <c r="D88" s="9"/>
      <c r="E88" s="9"/>
      <c r="F88" s="9"/>
      <c r="G88" s="9"/>
      <c r="H88" s="12" t="n">
        <f aca="false">SUM(H77:H87)</f>
        <v>0</v>
      </c>
    </row>
    <row r="90" customFormat="false" ht="14.25" hidden="false" customHeight="false" outlineLevel="0" collapsed="false">
      <c r="A90" s="2" t="s">
        <v>95</v>
      </c>
      <c r="B90" s="2"/>
      <c r="C90" s="2"/>
      <c r="D90" s="2"/>
      <c r="E90" s="2"/>
      <c r="F90" s="2"/>
      <c r="G90" s="2"/>
      <c r="H90" s="2"/>
    </row>
    <row r="91" customFormat="false" ht="14.25" hidden="false" customHeight="true" outlineLevel="0" collapsed="false">
      <c r="A91" s="3" t="s">
        <v>73</v>
      </c>
      <c r="B91" s="3" t="s">
        <v>74</v>
      </c>
      <c r="C91" s="3" t="s">
        <v>75</v>
      </c>
      <c r="D91" s="3" t="s">
        <v>76</v>
      </c>
      <c r="E91" s="3" t="s">
        <v>77</v>
      </c>
      <c r="F91" s="3" t="s">
        <v>78</v>
      </c>
      <c r="G91" s="3"/>
      <c r="H91" s="3" t="s">
        <v>79</v>
      </c>
    </row>
    <row r="92" customFormat="false" ht="14.25" hidden="false" customHeight="false" outlineLevel="0" collapsed="false">
      <c r="A92" s="3"/>
      <c r="B92" s="3"/>
      <c r="C92" s="3"/>
      <c r="D92" s="3"/>
      <c r="E92" s="3" t="s">
        <v>80</v>
      </c>
      <c r="F92" s="3" t="s">
        <v>81</v>
      </c>
      <c r="G92" s="3" t="s">
        <v>82</v>
      </c>
      <c r="H92" s="3"/>
    </row>
    <row r="93" customFormat="false" ht="31.9" hidden="false" customHeight="false" outlineLevel="0" collapsed="false">
      <c r="A93" s="23" t="s">
        <v>96</v>
      </c>
      <c r="B93" s="16" t="n">
        <v>2</v>
      </c>
      <c r="C93" s="17"/>
      <c r="D93" s="18" t="n">
        <f aca="false">B93*C93</f>
        <v>0</v>
      </c>
      <c r="E93" s="16" t="n">
        <v>6</v>
      </c>
      <c r="F93" s="19" t="n">
        <v>0.2</v>
      </c>
      <c r="G93" s="18" t="n">
        <f aca="false">D93*F93</f>
        <v>0</v>
      </c>
      <c r="H93" s="20" t="n">
        <f aca="false">(D93-G93)/E93</f>
        <v>0</v>
      </c>
    </row>
    <row r="94" customFormat="false" ht="42.15" hidden="false" customHeight="false" outlineLevel="0" collapsed="false">
      <c r="A94" s="22" t="s">
        <v>97</v>
      </c>
      <c r="B94" s="21" t="n">
        <v>2</v>
      </c>
      <c r="C94" s="17"/>
      <c r="D94" s="18" t="n">
        <f aca="false">B94*C94</f>
        <v>0</v>
      </c>
      <c r="E94" s="16" t="n">
        <v>60</v>
      </c>
      <c r="F94" s="19" t="n">
        <v>0.2</v>
      </c>
      <c r="G94" s="18" t="n">
        <f aca="false">D94*F94</f>
        <v>0</v>
      </c>
      <c r="H94" s="20" t="n">
        <f aca="false">(D94-G94)/E94</f>
        <v>0</v>
      </c>
    </row>
    <row r="95" customFormat="false" ht="14.25" hidden="false" customHeight="false" outlineLevel="0" collapsed="false">
      <c r="A95" s="9" t="s">
        <v>98</v>
      </c>
      <c r="B95" s="9"/>
      <c r="C95" s="9"/>
      <c r="D95" s="9"/>
      <c r="E95" s="9"/>
      <c r="F95" s="9"/>
      <c r="G95" s="9"/>
      <c r="H95" s="12" t="n">
        <f aca="false">SUM(H93:H94)</f>
        <v>0</v>
      </c>
    </row>
    <row r="96" customFormat="false" ht="14.25" hidden="false" customHeight="false" outlineLevel="0" collapsed="false">
      <c r="A96" s="9" t="s">
        <v>99</v>
      </c>
      <c r="B96" s="9"/>
      <c r="C96" s="9"/>
      <c r="D96" s="9"/>
      <c r="E96" s="9"/>
      <c r="F96" s="9"/>
      <c r="G96" s="9"/>
      <c r="H96" s="24" t="n">
        <v>5</v>
      </c>
    </row>
    <row r="97" customFormat="false" ht="14.25" hidden="false" customHeight="false" outlineLevel="0" collapsed="false">
      <c r="A97" s="13" t="s">
        <v>100</v>
      </c>
      <c r="B97" s="13"/>
      <c r="C97" s="13"/>
      <c r="D97" s="13"/>
      <c r="E97" s="13"/>
      <c r="F97" s="13"/>
      <c r="G97" s="13"/>
      <c r="H97" s="14" t="n">
        <f aca="false">H95/H96</f>
        <v>0</v>
      </c>
    </row>
    <row r="98" customFormat="false" ht="28.5" hidden="false" customHeight="true" outlineLevel="0" collapsed="false">
      <c r="A98" s="25" t="s">
        <v>101</v>
      </c>
      <c r="B98" s="25"/>
      <c r="C98" s="25"/>
      <c r="D98" s="25"/>
      <c r="E98" s="25"/>
      <c r="F98" s="25"/>
      <c r="G98" s="25"/>
      <c r="H98" s="25"/>
    </row>
    <row r="100" customFormat="false" ht="14.25" hidden="false" customHeight="false" outlineLevel="0" collapsed="false">
      <c r="A100" s="2" t="s">
        <v>102</v>
      </c>
      <c r="B100" s="2"/>
      <c r="C100" s="2"/>
      <c r="D100" s="2"/>
      <c r="E100" s="2"/>
      <c r="F100" s="2"/>
      <c r="G100" s="2"/>
      <c r="H100" s="2"/>
    </row>
    <row r="101" customFormat="false" ht="14.25" hidden="false" customHeight="true" outlineLevel="0" collapsed="false">
      <c r="A101" s="3" t="s">
        <v>73</v>
      </c>
      <c r="B101" s="3" t="s">
        <v>74</v>
      </c>
      <c r="C101" s="3" t="s">
        <v>75</v>
      </c>
      <c r="D101" s="3" t="s">
        <v>76</v>
      </c>
      <c r="E101" s="3" t="s">
        <v>77</v>
      </c>
      <c r="F101" s="3" t="s">
        <v>78</v>
      </c>
      <c r="G101" s="3"/>
      <c r="H101" s="3" t="s">
        <v>79</v>
      </c>
    </row>
    <row r="102" customFormat="false" ht="14.25" hidden="false" customHeight="false" outlineLevel="0" collapsed="false">
      <c r="A102" s="3"/>
      <c r="B102" s="3"/>
      <c r="C102" s="3"/>
      <c r="D102" s="3"/>
      <c r="E102" s="3" t="s">
        <v>80</v>
      </c>
      <c r="F102" s="3" t="s">
        <v>81</v>
      </c>
      <c r="G102" s="3" t="s">
        <v>82</v>
      </c>
      <c r="H102" s="3"/>
    </row>
    <row r="103" customFormat="false" ht="14.25" hidden="false" customHeight="false" outlineLevel="0" collapsed="false">
      <c r="A103" s="22" t="s">
        <v>103</v>
      </c>
      <c r="B103" s="16" t="n">
        <v>14</v>
      </c>
      <c r="C103" s="26"/>
      <c r="D103" s="27" t="n">
        <f aca="false">B103*C103</f>
        <v>0</v>
      </c>
      <c r="E103" s="16" t="n">
        <v>60</v>
      </c>
      <c r="F103" s="19" t="n">
        <v>0.2</v>
      </c>
      <c r="G103" s="18" t="n">
        <f aca="false">D103*F103</f>
        <v>0</v>
      </c>
      <c r="H103" s="20" t="n">
        <f aca="false">(D103-G103)/E103</f>
        <v>0</v>
      </c>
    </row>
    <row r="104" customFormat="false" ht="14.25" hidden="false" customHeight="false" outlineLevel="0" collapsed="false">
      <c r="A104" s="9" t="s">
        <v>104</v>
      </c>
      <c r="B104" s="9"/>
      <c r="C104" s="9"/>
      <c r="D104" s="9"/>
      <c r="E104" s="9"/>
      <c r="F104" s="9"/>
      <c r="G104" s="9"/>
      <c r="H104" s="12" t="n">
        <f aca="false">SUM(H103)</f>
        <v>0</v>
      </c>
    </row>
    <row r="105" customFormat="false" ht="14.25" hidden="false" customHeight="false" outlineLevel="0" collapsed="false">
      <c r="A105" s="9" t="s">
        <v>105</v>
      </c>
      <c r="B105" s="9"/>
      <c r="C105" s="9"/>
      <c r="D105" s="9"/>
      <c r="E105" s="9"/>
      <c r="F105" s="9"/>
      <c r="G105" s="9"/>
      <c r="H105" s="12" t="n">
        <f aca="false">((D103/(12*5))*0.5)</f>
        <v>0</v>
      </c>
    </row>
    <row r="106" customFormat="false" ht="14.25" hidden="false" customHeight="false" outlineLevel="0" collapsed="false">
      <c r="A106" s="9" t="s">
        <v>106</v>
      </c>
      <c r="B106" s="9"/>
      <c r="C106" s="9"/>
      <c r="D106" s="9"/>
      <c r="E106" s="9"/>
      <c r="F106" s="9"/>
      <c r="G106" s="9"/>
      <c r="H106" s="24" t="n">
        <v>50</v>
      </c>
    </row>
    <row r="107" customFormat="false" ht="14.25" hidden="false" customHeight="false" outlineLevel="0" collapsed="false">
      <c r="A107" s="9" t="s">
        <v>107</v>
      </c>
      <c r="B107" s="9"/>
      <c r="C107" s="9"/>
      <c r="D107" s="9"/>
      <c r="E107" s="9"/>
      <c r="F107" s="9"/>
      <c r="G107" s="9"/>
      <c r="H107" s="24" t="n">
        <v>5</v>
      </c>
    </row>
    <row r="108" customFormat="false" ht="14.25" hidden="false" customHeight="false" outlineLevel="0" collapsed="false">
      <c r="A108" s="9" t="s">
        <v>108</v>
      </c>
      <c r="B108" s="9"/>
      <c r="C108" s="9"/>
      <c r="D108" s="9"/>
      <c r="E108" s="9"/>
      <c r="F108" s="9"/>
      <c r="G108" s="9"/>
      <c r="H108" s="24" t="n">
        <v>1</v>
      </c>
    </row>
    <row r="109" customFormat="false" ht="14.25" hidden="false" customHeight="false" outlineLevel="0" collapsed="false">
      <c r="A109" s="9" t="s">
        <v>99</v>
      </c>
      <c r="B109" s="9"/>
      <c r="C109" s="9"/>
      <c r="D109" s="9"/>
      <c r="E109" s="9"/>
      <c r="F109" s="9"/>
      <c r="G109" s="9"/>
      <c r="H109" s="24" t="n">
        <v>5</v>
      </c>
    </row>
    <row r="110" customFormat="false" ht="14.25" hidden="false" customHeight="false" outlineLevel="0" collapsed="false">
      <c r="A110" s="9" t="s">
        <v>109</v>
      </c>
      <c r="B110" s="9"/>
      <c r="C110" s="9"/>
      <c r="D110" s="9"/>
      <c r="E110" s="9"/>
      <c r="F110" s="9"/>
      <c r="G110" s="9"/>
      <c r="H110" s="24" t="n">
        <v>2</v>
      </c>
    </row>
    <row r="111" customFormat="false" ht="14.25" hidden="false" customHeight="false" outlineLevel="0" collapsed="false">
      <c r="A111" s="13" t="s">
        <v>110</v>
      </c>
      <c r="B111" s="13"/>
      <c r="C111" s="13"/>
      <c r="D111" s="13"/>
      <c r="E111" s="13"/>
      <c r="F111" s="13"/>
      <c r="G111" s="13"/>
      <c r="H111" s="14" t="n">
        <f aca="false">(H104+H105)/(H106+H107+H108+H109+H110)</f>
        <v>0</v>
      </c>
    </row>
    <row r="113" customFormat="false" ht="24.75" hidden="false" customHeight="true" outlineLevel="0" collapsed="false">
      <c r="A113" s="25" t="s">
        <v>111</v>
      </c>
      <c r="B113" s="25"/>
      <c r="C113" s="25"/>
      <c r="D113" s="25"/>
      <c r="E113" s="25"/>
      <c r="F113" s="25"/>
      <c r="G113" s="25"/>
      <c r="H113" s="25"/>
    </row>
    <row r="114" customFormat="false" ht="15" hidden="false" customHeight="false" outlineLevel="0" collapsed="false"/>
    <row r="1048576" customFormat="false" ht="12.8" hidden="false" customHeight="true" outlineLevel="0" collapsed="false"/>
  </sheetData>
  <mergeCells count="48">
    <mergeCell ref="A1:G1"/>
    <mergeCell ref="A9:F9"/>
    <mergeCell ref="A11:G11"/>
    <mergeCell ref="A21:F21"/>
    <mergeCell ref="A22:F22"/>
    <mergeCell ref="A24:G24"/>
    <mergeCell ref="A27:F27"/>
    <mergeCell ref="A29:G29"/>
    <mergeCell ref="A40:F40"/>
    <mergeCell ref="A42:G42"/>
    <mergeCell ref="A52:F52"/>
    <mergeCell ref="A54:E54"/>
    <mergeCell ref="A72:D72"/>
    <mergeCell ref="A74:H74"/>
    <mergeCell ref="A75:A76"/>
    <mergeCell ref="B75:B76"/>
    <mergeCell ref="C75:C76"/>
    <mergeCell ref="D75:D76"/>
    <mergeCell ref="F75:G75"/>
    <mergeCell ref="H75:H76"/>
    <mergeCell ref="A88:G88"/>
    <mergeCell ref="A90:H90"/>
    <mergeCell ref="A91:A92"/>
    <mergeCell ref="B91:B92"/>
    <mergeCell ref="C91:C92"/>
    <mergeCell ref="D91:D92"/>
    <mergeCell ref="F91:G91"/>
    <mergeCell ref="H91:H92"/>
    <mergeCell ref="A95:G95"/>
    <mergeCell ref="A96:G96"/>
    <mergeCell ref="A97:G97"/>
    <mergeCell ref="A98:H98"/>
    <mergeCell ref="A100:H100"/>
    <mergeCell ref="A101:A102"/>
    <mergeCell ref="B101:B102"/>
    <mergeCell ref="C101:C102"/>
    <mergeCell ref="D101:D102"/>
    <mergeCell ref="F101:G101"/>
    <mergeCell ref="H101:H102"/>
    <mergeCell ref="A104:G104"/>
    <mergeCell ref="A105:G105"/>
    <mergeCell ref="A106:G106"/>
    <mergeCell ref="A107:G107"/>
    <mergeCell ref="A108:G108"/>
    <mergeCell ref="A109:G109"/>
    <mergeCell ref="A110:G110"/>
    <mergeCell ref="A111:G111"/>
    <mergeCell ref="A113:H113"/>
  </mergeCells>
  <printOptions headings="false" gridLines="false" gridLinesSet="true" horizontalCentered="false" verticalCentered="false"/>
  <pageMargins left="0.511805555555556" right="0.315277777777778"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TotalTime>
  <Application>LibreOffice/25.2.5.1$Windows_X86_64 LibreOffice_project/484541f705153d4ff78284873b0153c3e5a280db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2018-08-29T17:22:06Z</dcterms:created>
  <dc:creator>Vera Barbosa</dc:creator>
  <dc:description/>
  <dc:language>pt-BR</dc:language>
  <cp:lastModifiedBy/>
  <dcterms:modified xsi:type="dcterms:W3CDTF">2025-11-24T14:07:06Z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file>